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l-ap\Users\Jure.bencina\documents\Razpisi_2020\JR_vzdrževalec_javno naročanje\"/>
    </mc:Choice>
  </mc:AlternateContent>
  <bookViews>
    <workbookView xWindow="0" yWindow="0" windowWidth="6525" windowHeight="3765"/>
  </bookViews>
  <sheets>
    <sheet name="PREDRAČUN 2021-2023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8" i="3" l="1"/>
  <c r="E78" i="3"/>
  <c r="E77" i="3"/>
  <c r="E76" i="3"/>
  <c r="E63" i="3"/>
  <c r="E60" i="3"/>
  <c r="E54" i="3"/>
  <c r="E40" i="3" l="1"/>
  <c r="E53" i="3"/>
  <c r="E75" i="3"/>
  <c r="E44" i="3"/>
  <c r="E31" i="3"/>
  <c r="E29" i="3"/>
  <c r="E30" i="3"/>
  <c r="E46" i="3"/>
  <c r="E47" i="3"/>
  <c r="E48" i="3"/>
  <c r="E49" i="3"/>
  <c r="E50" i="3"/>
  <c r="E51" i="3"/>
  <c r="E52" i="3"/>
  <c r="E45" i="3"/>
  <c r="E39" i="3" l="1"/>
  <c r="E36" i="3" l="1"/>
  <c r="E33" i="3"/>
  <c r="E83" i="3"/>
  <c r="E91" i="3"/>
  <c r="E84" i="3"/>
  <c r="E61" i="3"/>
  <c r="E62" i="3"/>
  <c r="E64" i="3"/>
  <c r="E65" i="3"/>
  <c r="E66" i="3"/>
  <c r="E67" i="3"/>
  <c r="E68" i="3"/>
  <c r="E69" i="3"/>
  <c r="E70" i="3"/>
  <c r="E71" i="3"/>
  <c r="E72" i="3"/>
  <c r="E73" i="3"/>
  <c r="E74" i="3"/>
  <c r="E34" i="3"/>
  <c r="E35" i="3"/>
  <c r="E37" i="3"/>
  <c r="E38" i="3"/>
  <c r="E24" i="3"/>
  <c r="E25" i="3"/>
  <c r="E90" i="3"/>
  <c r="E59" i="3"/>
  <c r="E32" i="3"/>
  <c r="E23" i="3"/>
  <c r="E13" i="3"/>
  <c r="E14" i="3"/>
  <c r="E15" i="3"/>
  <c r="E16" i="3"/>
  <c r="E17" i="3"/>
  <c r="E18" i="3"/>
  <c r="E19" i="3"/>
  <c r="E7" i="3"/>
  <c r="E8" i="3"/>
  <c r="E9" i="3"/>
  <c r="E93" i="3" l="1"/>
  <c r="E86" i="3"/>
  <c r="E96" i="3" l="1"/>
  <c r="E97" i="3" l="1"/>
  <c r="E98" i="3"/>
</calcChain>
</file>

<file path=xl/sharedStrings.xml><?xml version="1.0" encoding="utf-8"?>
<sst xmlns="http://schemas.openxmlformats.org/spreadsheetml/2006/main" count="148" uniqueCount="94">
  <si>
    <t>Vrsta storitve</t>
  </si>
  <si>
    <t>E/M</t>
  </si>
  <si>
    <t>Količina</t>
  </si>
  <si>
    <t>Vrednost</t>
  </si>
  <si>
    <t>(količina*cena/enoto)</t>
  </si>
  <si>
    <t>VZDRŽEVANJE JAVNE RAZSVETLJAVE</t>
  </si>
  <si>
    <t>Zam. VTF in ostalih sijalk:</t>
  </si>
  <si>
    <t>kos</t>
  </si>
  <si>
    <t>Sijalka DULUX 36W</t>
  </si>
  <si>
    <t>Sijalka Na HST 150W</t>
  </si>
  <si>
    <t>Sijalka Fluo master TL5/55W</t>
  </si>
  <si>
    <t>Zamenjava dušilk:</t>
  </si>
  <si>
    <t>Dušilka za fluo, 18 W</t>
  </si>
  <si>
    <t>Dušilka za fluo, 36W</t>
  </si>
  <si>
    <t>Dušilka za Na 70W</t>
  </si>
  <si>
    <t>Dušilka za Na 100 W</t>
  </si>
  <si>
    <t>Dušilka za Na 150 W</t>
  </si>
  <si>
    <t>Naprava vžigalna ENS 400 E</t>
  </si>
  <si>
    <t>Ostalo:</t>
  </si>
  <si>
    <t>Menjava kontaktorja 63A 30 kW</t>
  </si>
  <si>
    <t>Kos</t>
  </si>
  <si>
    <t>Menjava svetlobnega stikala Islalux 80</t>
  </si>
  <si>
    <t>kom</t>
  </si>
  <si>
    <t>VZDRŽEVANJE OMREŽJA</t>
  </si>
  <si>
    <t>elektromonter</t>
  </si>
  <si>
    <t>ur</t>
  </si>
  <si>
    <t>avtokošara</t>
  </si>
  <si>
    <t>Tovorno vozilo HIAB</t>
  </si>
  <si>
    <t>SKUPAJ VZDRŽEVANJE JAVNE RAZSVETLJAVE</t>
  </si>
  <si>
    <t>€</t>
  </si>
  <si>
    <t>SKUPAJ NOVOLETNA OKRASITEV</t>
  </si>
  <si>
    <t>SKUPAJ VZDRŽEVANJE JAVNE RAZSVETLJAVE Z NOVOLETNO OKRASITVIJO BREZ DDV</t>
  </si>
  <si>
    <t>22 % DDV</t>
  </si>
  <si>
    <t>KONČNA PONUDBENA CENA  Z DDV</t>
  </si>
  <si>
    <t>zamenjava ključavnice prižigališča</t>
  </si>
  <si>
    <t>zamenjava varovalke DII, DO ali PMV</t>
  </si>
  <si>
    <t>izvedba ozemljitve z ozemljitveno sondo</t>
  </si>
  <si>
    <t>Drogovi:</t>
  </si>
  <si>
    <t>popravilo ali vezava v drogu</t>
  </si>
  <si>
    <t>popravilo ali vezava v omarici</t>
  </si>
  <si>
    <t>popravilo kablovoda (izkop po obstoječem kablu, zamenjava poškodovanega dela kabla, do dve spojki, zaščita, zasip , utrditev terena in zatravitev-do skupne dolžine 6m</t>
  </si>
  <si>
    <t>Dobava in polaganje opozorilnega traku</t>
  </si>
  <si>
    <t>Dobava in polaganje kabla 4x16 mm2</t>
  </si>
  <si>
    <t>Dobava in polaganje kabla 5x16 mm2</t>
  </si>
  <si>
    <t>Električne meritve in meritve ozemljitev prižigališča in do 10 kanedlabrov</t>
  </si>
  <si>
    <t>Odstranitev, sanacija in ponovno napetje prostozračnega voda</t>
  </si>
  <si>
    <t>Prevoz s tovornim vozilom 12 do 15 ton in tovornim dvigalom</t>
  </si>
  <si>
    <t>NOVOLETNA OKRASITEV (montaža in demontaža)</t>
  </si>
  <si>
    <t>m1</t>
  </si>
  <si>
    <t>kpl</t>
  </si>
  <si>
    <t>Elektromonter</t>
  </si>
  <si>
    <t>avtodvigalo</t>
  </si>
  <si>
    <t>Jeklen drog, 5.5m, pocinkani</t>
  </si>
  <si>
    <t>Jeklen drog, 10m, pocinkani</t>
  </si>
  <si>
    <t>Jeklen drog, 12m, pocinkani</t>
  </si>
  <si>
    <t>Naprava - Vžigalna</t>
  </si>
  <si>
    <t>Dobava in polaganje kabla 3x1,5 mm2</t>
  </si>
  <si>
    <t>ZAMENJAVA STARIH SVETILK Z NOVIMI</t>
  </si>
  <si>
    <t>Montaža novih LED luči, vključno s pripravo nove luči, odstranitvijo obstoječe luči in odvozom na deponijo, montažo nove luči, zamenjavo vsega drobnega potrošnega materiala, ki lahko vpliva na delovanje luči</t>
  </si>
  <si>
    <t>Dobava in montaža reducirnega kosa za kovinski drog</t>
  </si>
  <si>
    <t>Jeklen drog, 7m, pocinkani</t>
  </si>
  <si>
    <t>REKAPITULACIJA</t>
  </si>
  <si>
    <t>Lesen drog, 12m</t>
  </si>
  <si>
    <t>Lesen drog 10m</t>
  </si>
  <si>
    <t>Jeklen drog, 9m, pocinkani</t>
  </si>
  <si>
    <t>V letu 2021 se načrtuje postopna menjava okoli 100 luči z novimi led, v letu 2022 pa še dodatnih 100 luči. Lokacije so razpršene po občini, zato se bo preverilo potrebe, določilo tip luči, optiko stekel, ter postopoma zamenjalo vse luči, ki so neskladne z uredbo. Luči zagotovi Občina.</t>
  </si>
  <si>
    <t>m3</t>
  </si>
  <si>
    <t>rušenje, razžagovanje in odvoz lesenega droga, z odvozom na deponijo in stroški deponije</t>
  </si>
  <si>
    <t>Vratca kandelabra</t>
  </si>
  <si>
    <t>GRADBENA DELA</t>
  </si>
  <si>
    <t>Zasip jarka z materialom od izkopa</t>
  </si>
  <si>
    <t xml:space="preserve">Dobava in vgranja betonske cevi fi40 na podložni beton, kot temelj za kandelabre. V temelj se uvleče valjanec za ozemljitev in cevi za pokablitev. Temelj mora biti 5cm pod nivojem terena, cev je dolžine 1m/temelj </t>
  </si>
  <si>
    <t>m2</t>
  </si>
  <si>
    <t>Dobava in vgradnja kamnitega materiala 0-4mm in izdelava posteljice in obsipa cevi</t>
  </si>
  <si>
    <t>Nakladanje in odvoz izkopanega materiala na stalno deponijo, oddaljeno do 15km s plačilom takse za deponiranje, razrahljanost materiala mora biti vključena v ceno</t>
  </si>
  <si>
    <t>Dobava in polaganje PVC rebraste cevi - fi 110</t>
  </si>
  <si>
    <t>Postavitev jeklenega droga z namestitvijo in pripravo rebraste cevi za uvlek kabla, obsutje s peskom in betoniranje zgornjih 20 cm</t>
  </si>
  <si>
    <t>Izkop, postavitev in zasip lesenega droga</t>
  </si>
  <si>
    <t>Zatravitev</t>
  </si>
  <si>
    <t>Dobava in polaganje ozemljitve z valjancem FeZn 25x4 mm, vključno s spojnimi elementi, dolžine 25m/drog</t>
  </si>
  <si>
    <t>Objemka prostozračnega vodnika</t>
  </si>
  <si>
    <t>lociranje napake na kabelskem omrežju</t>
  </si>
  <si>
    <t>Ročni izkop kabelskega jarka, širine do 30 cm, v terenu 3. ktg., z odmetom na rob izkopa</t>
  </si>
  <si>
    <t>Strojni izkop kabelskega jarka, širine do 30 cm, v terenu 3. ktg., z odmetom na rob izkopa</t>
  </si>
  <si>
    <t>Bager do 5t</t>
  </si>
  <si>
    <t>h</t>
  </si>
  <si>
    <t>delavec z motorno žago za obžagovanje dreves</t>
  </si>
  <si>
    <t>prevoz s tovornim vozilom 12 do 15 ton in tovornim dvigalom</t>
  </si>
  <si>
    <t>priključna sponka kandelabra</t>
  </si>
  <si>
    <t>objemka prostozračnega vodnika</t>
  </si>
  <si>
    <t>potrošni material za zaščito in izolacijo vodnikov v primeru odtrganega kabla</t>
  </si>
  <si>
    <t>km</t>
  </si>
  <si>
    <t>1x mesečno večerna kontrola in pregled delovanja celotne JR. Trase z JR se prevozi, zabeleži nedelujoče luči ter izdela kratko poročilo.</t>
  </si>
  <si>
    <t>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</si>
</sst>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Trebuchet MS"/>
      <family val="2"/>
      <charset val="238"/>
    </font>
    <font>
      <sz val="10"/>
      <color theme="1"/>
      <name val="Trebuchet MS"/>
      <family val="2"/>
      <charset val="238"/>
    </font>
    <font>
      <sz val="10"/>
      <name val="Trebuchet MS"/>
      <family val="2"/>
      <charset val="238"/>
    </font>
    <font>
      <sz val="10"/>
      <color rgb="FFFF0000"/>
      <name val="Trebuchet MS"/>
      <family val="2"/>
      <charset val="238"/>
    </font>
    <font>
      <b/>
      <sz val="10"/>
      <name val="Trebuchet MS"/>
      <family val="2"/>
      <charset val="238"/>
    </font>
    <font>
      <sz val="1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horizontal="left" vertical="justify" wrapText="1"/>
    </xf>
    <xf numFmtId="0" fontId="0" fillId="6" borderId="0" xfId="0" applyFill="1"/>
    <xf numFmtId="164" fontId="0" fillId="0" borderId="0" xfId="0" applyNumberFormat="1" applyAlignment="1">
      <alignment horizontal="center" vertical="top"/>
    </xf>
    <xf numFmtId="0" fontId="0" fillId="0" borderId="0" xfId="0" applyAlignment="1">
      <alignment vertical="center"/>
    </xf>
    <xf numFmtId="0" fontId="0" fillId="6" borderId="0" xfId="0" applyFill="1" applyAlignment="1">
      <alignment vertical="center"/>
    </xf>
    <xf numFmtId="0" fontId="6" fillId="0" borderId="0" xfId="0" applyFont="1" applyAlignment="1">
      <alignment horizontal="center" vertical="top"/>
    </xf>
    <xf numFmtId="0" fontId="1" fillId="5" borderId="1" xfId="0" applyFont="1" applyFill="1" applyBorder="1" applyAlignment="1" applyProtection="1">
      <alignment horizontal="left" vertical="justify" wrapText="1"/>
    </xf>
    <xf numFmtId="0" fontId="2" fillId="5" borderId="1" xfId="0" applyFont="1" applyFill="1" applyBorder="1" applyAlignment="1" applyProtection="1">
      <alignment horizontal="justify" vertical="center" wrapText="1"/>
    </xf>
    <xf numFmtId="0" fontId="3" fillId="5" borderId="1" xfId="0" applyFont="1" applyFill="1" applyBorder="1" applyAlignment="1" applyProtection="1">
      <alignment horizontal="center" vertical="top" wrapText="1"/>
    </xf>
    <xf numFmtId="164" fontId="1" fillId="5" borderId="1" xfId="0" applyNumberFormat="1" applyFont="1" applyFill="1" applyBorder="1" applyAlignment="1" applyProtection="1">
      <alignment horizontal="center" vertical="top" wrapText="1"/>
    </xf>
    <xf numFmtId="0" fontId="1" fillId="6" borderId="1" xfId="0" applyFont="1" applyFill="1" applyBorder="1" applyAlignment="1" applyProtection="1">
      <alignment horizontal="left" vertical="justify" wrapText="1"/>
    </xf>
    <xf numFmtId="0" fontId="2" fillId="6" borderId="1" xfId="0" applyFont="1" applyFill="1" applyBorder="1" applyAlignment="1" applyProtection="1">
      <alignment horizontal="justify" vertical="center" wrapText="1"/>
    </xf>
    <xf numFmtId="0" fontId="3" fillId="6" borderId="1" xfId="0" applyFont="1" applyFill="1" applyBorder="1" applyAlignment="1" applyProtection="1">
      <alignment horizontal="center" vertical="top" wrapText="1"/>
    </xf>
    <xf numFmtId="164" fontId="1" fillId="6" borderId="1" xfId="0" applyNumberFormat="1" applyFont="1" applyFill="1" applyBorder="1" applyAlignment="1" applyProtection="1">
      <alignment horizontal="center" vertical="top" wrapText="1"/>
    </xf>
    <xf numFmtId="0" fontId="1" fillId="3" borderId="1" xfId="0" applyFont="1" applyFill="1" applyBorder="1" applyAlignment="1" applyProtection="1">
      <alignment horizontal="left" vertical="justify" wrapText="1"/>
    </xf>
    <xf numFmtId="0" fontId="2" fillId="3" borderId="1" xfId="0" applyFont="1" applyFill="1" applyBorder="1" applyAlignment="1" applyProtection="1">
      <alignment horizontal="justify" vertical="center" wrapText="1"/>
    </xf>
    <xf numFmtId="0" fontId="3" fillId="3" borderId="1" xfId="0" applyFont="1" applyFill="1" applyBorder="1" applyAlignment="1" applyProtection="1">
      <alignment horizontal="center" vertical="top" wrapText="1"/>
    </xf>
    <xf numFmtId="164" fontId="2" fillId="3" borderId="1" xfId="0" applyNumberFormat="1" applyFont="1" applyFill="1" applyBorder="1" applyAlignment="1" applyProtection="1">
      <alignment horizontal="center" vertical="top" wrapText="1"/>
    </xf>
    <xf numFmtId="0" fontId="2" fillId="2" borderId="1" xfId="0" applyFont="1" applyFill="1" applyBorder="1" applyAlignment="1" applyProtection="1">
      <alignment horizontal="left" vertical="justify" wrapText="1"/>
    </xf>
    <xf numFmtId="0" fontId="2" fillId="2" borderId="1" xfId="0" applyFont="1" applyFill="1" applyBorder="1" applyAlignment="1" applyProtection="1">
      <alignment horizontal="justify" vertical="center" wrapText="1"/>
    </xf>
    <xf numFmtId="0" fontId="3" fillId="2" borderId="1" xfId="0" applyFont="1" applyFill="1" applyBorder="1" applyAlignment="1" applyProtection="1">
      <alignment horizontal="center" vertical="top" wrapText="1"/>
    </xf>
    <xf numFmtId="164" fontId="2" fillId="2" borderId="1" xfId="0" applyNumberFormat="1" applyFont="1" applyFill="1" applyBorder="1" applyAlignment="1" applyProtection="1">
      <alignment horizontal="center" vertical="top" wrapText="1"/>
    </xf>
    <xf numFmtId="0" fontId="1" fillId="2" borderId="1" xfId="0" applyFont="1" applyFill="1" applyBorder="1" applyAlignment="1" applyProtection="1">
      <alignment horizontal="left" vertical="justify" wrapText="1"/>
    </xf>
    <xf numFmtId="164" fontId="2" fillId="2" borderId="2" xfId="0" applyNumberFormat="1" applyFont="1" applyFill="1" applyBorder="1" applyAlignment="1" applyProtection="1">
      <alignment horizontal="center" vertical="top" wrapText="1"/>
    </xf>
    <xf numFmtId="164" fontId="2" fillId="5" borderId="1" xfId="0" applyNumberFormat="1" applyFont="1" applyFill="1" applyBorder="1" applyAlignment="1" applyProtection="1">
      <alignment horizontal="center" vertical="top" wrapText="1"/>
    </xf>
    <xf numFmtId="164" fontId="2" fillId="6" borderId="1" xfId="0" applyNumberFormat="1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</xf>
    <xf numFmtId="164" fontId="2" fillId="2" borderId="1" xfId="0" applyNumberFormat="1" applyFont="1" applyFill="1" applyBorder="1" applyAlignment="1" applyProtection="1">
      <alignment horizontal="left" vertical="top" wrapText="1"/>
    </xf>
    <xf numFmtId="0" fontId="3" fillId="2" borderId="1" xfId="0" applyFont="1" applyFill="1" applyBorder="1" applyAlignment="1" applyProtection="1">
      <alignment horizontal="left" vertical="justify" wrapText="1"/>
    </xf>
    <xf numFmtId="0" fontId="2" fillId="2" borderId="1" xfId="0" applyFont="1" applyFill="1" applyBorder="1" applyAlignment="1" applyProtection="1">
      <alignment horizontal="left" wrapText="1"/>
    </xf>
    <xf numFmtId="0" fontId="2" fillId="7" borderId="1" xfId="0" applyFont="1" applyFill="1" applyBorder="1" applyAlignment="1" applyProtection="1">
      <alignment horizontal="justify" vertical="center" wrapText="1"/>
    </xf>
    <xf numFmtId="0" fontId="3" fillId="7" borderId="1" xfId="0" applyFont="1" applyFill="1" applyBorder="1" applyAlignment="1" applyProtection="1">
      <alignment horizontal="center" vertical="top" wrapText="1"/>
    </xf>
    <xf numFmtId="164" fontId="2" fillId="7" borderId="1" xfId="0" applyNumberFormat="1" applyFont="1" applyFill="1" applyBorder="1" applyAlignment="1" applyProtection="1">
      <alignment horizontal="center" vertical="top" wrapText="1"/>
    </xf>
    <xf numFmtId="0" fontId="1" fillId="6" borderId="3" xfId="0" applyFont="1" applyFill="1" applyBorder="1" applyAlignment="1" applyProtection="1">
      <alignment horizontal="left" vertical="justify" wrapText="1"/>
    </xf>
    <xf numFmtId="0" fontId="2" fillId="6" borderId="3" xfId="0" applyFont="1" applyFill="1" applyBorder="1" applyAlignment="1" applyProtection="1">
      <alignment horizontal="justify" vertical="center" wrapText="1"/>
    </xf>
    <xf numFmtId="0" fontId="3" fillId="6" borderId="3" xfId="0" applyFont="1" applyFill="1" applyBorder="1" applyAlignment="1" applyProtection="1">
      <alignment horizontal="center" vertical="top" wrapText="1"/>
    </xf>
    <xf numFmtId="164" fontId="2" fillId="6" borderId="3" xfId="0" applyNumberFormat="1" applyFont="1" applyFill="1" applyBorder="1" applyAlignment="1" applyProtection="1">
      <alignment horizontal="center" vertical="top" wrapText="1"/>
    </xf>
    <xf numFmtId="0" fontId="2" fillId="6" borderId="3" xfId="0" applyFont="1" applyFill="1" applyBorder="1" applyAlignment="1" applyProtection="1">
      <alignment horizontal="left" vertical="top" wrapText="1"/>
    </xf>
    <xf numFmtId="0" fontId="2" fillId="6" borderId="3" xfId="0" applyFont="1" applyFill="1" applyBorder="1" applyAlignment="1" applyProtection="1">
      <alignment horizontal="left" vertical="justify" wrapText="1"/>
    </xf>
    <xf numFmtId="0" fontId="2" fillId="2" borderId="3" xfId="0" applyFont="1" applyFill="1" applyBorder="1" applyAlignment="1" applyProtection="1">
      <alignment horizontal="left" vertical="justify" wrapText="1"/>
    </xf>
    <xf numFmtId="0" fontId="2" fillId="2" borderId="3" xfId="0" applyFont="1" applyFill="1" applyBorder="1" applyAlignment="1" applyProtection="1">
      <alignment horizontal="justify" vertical="center" wrapText="1"/>
    </xf>
    <xf numFmtId="0" fontId="3" fillId="2" borderId="3" xfId="0" applyFont="1" applyFill="1" applyBorder="1" applyAlignment="1" applyProtection="1">
      <alignment horizontal="center" vertical="top" wrapText="1"/>
    </xf>
    <xf numFmtId="164" fontId="2" fillId="2" borderId="3" xfId="0" applyNumberFormat="1" applyFont="1" applyFill="1" applyBorder="1" applyAlignment="1" applyProtection="1">
      <alignment horizontal="center" vertical="top" wrapText="1"/>
    </xf>
    <xf numFmtId="0" fontId="1" fillId="5" borderId="1" xfId="0" applyFont="1" applyFill="1" applyBorder="1" applyAlignment="1" applyProtection="1">
      <alignment horizontal="left" vertical="center" wrapText="1"/>
    </xf>
    <xf numFmtId="0" fontId="5" fillId="5" borderId="1" xfId="0" applyFont="1" applyFill="1" applyBorder="1" applyAlignment="1" applyProtection="1">
      <alignment horizontal="center" vertical="center" wrapText="1"/>
    </xf>
    <xf numFmtId="164" fontId="1" fillId="5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left" vertical="center" wrapText="1"/>
    </xf>
    <xf numFmtId="0" fontId="2" fillId="4" borderId="1" xfId="0" applyFont="1" applyFill="1" applyBorder="1" applyAlignment="1" applyProtection="1">
      <alignment horizontal="justify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 wrapText="1"/>
    </xf>
    <xf numFmtId="0" fontId="1" fillId="6" borderId="1" xfId="0" applyFont="1" applyFill="1" applyBorder="1" applyAlignment="1" applyProtection="1">
      <alignment horizontal="left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164" fontId="2" fillId="6" borderId="1" xfId="0" applyNumberFormat="1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left" vertical="center" wrapText="1"/>
    </xf>
    <xf numFmtId="0" fontId="1" fillId="4" borderId="1" xfId="0" applyFont="1" applyFill="1" applyBorder="1" applyAlignment="1" applyProtection="1">
      <alignment horizontal="justify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 wrapText="1"/>
    </xf>
    <xf numFmtId="0" fontId="1" fillId="6" borderId="1" xfId="0" applyFont="1" applyFill="1" applyBorder="1" applyAlignment="1" applyProtection="1">
      <alignment horizontal="justify" vertical="center" wrapText="1"/>
    </xf>
    <xf numFmtId="0" fontId="5" fillId="6" borderId="1" xfId="0" applyFont="1" applyFill="1" applyBorder="1" applyAlignment="1" applyProtection="1">
      <alignment horizontal="center" vertical="center" wrapText="1"/>
    </xf>
    <xf numFmtId="164" fontId="1" fillId="6" borderId="1" xfId="0" applyNumberFormat="1" applyFont="1" applyFill="1" applyBorder="1" applyAlignment="1" applyProtection="1">
      <alignment horizontal="center" vertical="center" wrapText="1"/>
    </xf>
    <xf numFmtId="0" fontId="1" fillId="9" borderId="1" xfId="0" applyFont="1" applyFill="1" applyBorder="1" applyAlignment="1" applyProtection="1">
      <alignment horizontal="left" vertical="center" wrapText="1"/>
    </xf>
    <xf numFmtId="0" fontId="1" fillId="9" borderId="1" xfId="0" applyFont="1" applyFill="1" applyBorder="1" applyAlignment="1" applyProtection="1">
      <alignment horizontal="justify" vertical="center" wrapText="1"/>
    </xf>
    <xf numFmtId="0" fontId="5" fillId="9" borderId="1" xfId="0" applyFont="1" applyFill="1" applyBorder="1" applyAlignment="1" applyProtection="1">
      <alignment horizontal="center" vertical="center" wrapText="1"/>
    </xf>
    <xf numFmtId="164" fontId="1" fillId="9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justify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164" fontId="1" fillId="5" borderId="1" xfId="0" applyNumberFormat="1" applyFont="1" applyFill="1" applyBorder="1" applyAlignment="1" applyProtection="1">
      <alignment horizontal="center" vertical="top" wrapText="1"/>
      <protection locked="0"/>
    </xf>
    <xf numFmtId="164" fontId="1" fillId="6" borderId="1" xfId="0" applyNumberFormat="1" applyFont="1" applyFill="1" applyBorder="1" applyAlignment="1" applyProtection="1">
      <alignment horizontal="center" vertical="top" wrapText="1"/>
      <protection locked="0"/>
    </xf>
    <xf numFmtId="164" fontId="2" fillId="3" borderId="1" xfId="0" applyNumberFormat="1" applyFont="1" applyFill="1" applyBorder="1" applyAlignment="1" applyProtection="1">
      <alignment horizontal="center" vertical="top" wrapText="1"/>
      <protection locked="0"/>
    </xf>
    <xf numFmtId="164" fontId="2" fillId="2" borderId="1" xfId="0" applyNumberFormat="1" applyFont="1" applyFill="1" applyBorder="1" applyAlignment="1" applyProtection="1">
      <alignment horizontal="center" vertical="top" wrapText="1"/>
      <protection locked="0"/>
    </xf>
    <xf numFmtId="164" fontId="2" fillId="8" borderId="1" xfId="0" applyNumberFormat="1" applyFont="1" applyFill="1" applyBorder="1" applyAlignment="1" applyProtection="1">
      <alignment horizontal="center" vertical="top" wrapText="1"/>
      <protection locked="0"/>
    </xf>
    <xf numFmtId="164" fontId="2" fillId="5" borderId="1" xfId="0" applyNumberFormat="1" applyFont="1" applyFill="1" applyBorder="1" applyAlignment="1" applyProtection="1">
      <alignment horizontal="center" vertical="top" wrapText="1"/>
      <protection locked="0"/>
    </xf>
    <xf numFmtId="164" fontId="2" fillId="6" borderId="1" xfId="0" applyNumberFormat="1" applyFont="1" applyFill="1" applyBorder="1" applyAlignment="1" applyProtection="1">
      <alignment horizontal="center" vertical="top" wrapText="1"/>
      <protection locked="0"/>
    </xf>
    <xf numFmtId="164" fontId="2" fillId="7" borderId="1" xfId="0" applyNumberFormat="1" applyFont="1" applyFill="1" applyBorder="1" applyAlignment="1" applyProtection="1">
      <alignment horizontal="center" vertical="top" wrapText="1"/>
      <protection locked="0"/>
    </xf>
    <xf numFmtId="164" fontId="2" fillId="6" borderId="3" xfId="0" applyNumberFormat="1" applyFont="1" applyFill="1" applyBorder="1" applyAlignment="1" applyProtection="1">
      <alignment horizontal="center" vertical="top" wrapText="1"/>
      <protection locked="0"/>
    </xf>
    <xf numFmtId="164" fontId="2" fillId="8" borderId="3" xfId="0" applyNumberFormat="1" applyFont="1" applyFill="1" applyBorder="1" applyAlignment="1" applyProtection="1">
      <alignment horizontal="center" vertical="top" wrapText="1"/>
      <protection locked="0"/>
    </xf>
    <xf numFmtId="164" fontId="2" fillId="2" borderId="3" xfId="0" applyNumberFormat="1" applyFont="1" applyFill="1" applyBorder="1" applyAlignment="1" applyProtection="1">
      <alignment horizontal="center" vertical="top" wrapText="1"/>
      <protection locked="0"/>
    </xf>
    <xf numFmtId="164" fontId="1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6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9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top"/>
      <protection locked="0"/>
    </xf>
    <xf numFmtId="0" fontId="1" fillId="2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justify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8"/>
  <sheetViews>
    <sheetView tabSelected="1" topLeftCell="A73" zoomScaleNormal="100" workbookViewId="0">
      <selection activeCell="H92" sqref="H92"/>
    </sheetView>
  </sheetViews>
  <sheetFormatPr defaultRowHeight="15" x14ac:dyDescent="0.25"/>
  <cols>
    <col min="1" max="1" width="45" style="1" customWidth="1"/>
    <col min="3" max="3" width="9.140625" style="6"/>
    <col min="4" max="4" width="14" style="94" customWidth="1"/>
    <col min="5" max="5" width="23.42578125" style="3" customWidth="1"/>
  </cols>
  <sheetData>
    <row r="1" spans="1:5" ht="15" customHeight="1" x14ac:dyDescent="0.25">
      <c r="A1" s="95" t="s">
        <v>0</v>
      </c>
      <c r="B1" s="96" t="s">
        <v>1</v>
      </c>
      <c r="C1" s="97" t="s">
        <v>2</v>
      </c>
      <c r="D1" s="98" t="s">
        <v>93</v>
      </c>
      <c r="E1" s="52" t="s">
        <v>3</v>
      </c>
    </row>
    <row r="2" spans="1:5" ht="15" customHeight="1" x14ac:dyDescent="0.25">
      <c r="A2" s="95"/>
      <c r="B2" s="96"/>
      <c r="C2" s="97"/>
      <c r="D2" s="98"/>
      <c r="E2" s="52" t="s">
        <v>4</v>
      </c>
    </row>
    <row r="3" spans="1:5" ht="30" customHeight="1" x14ac:dyDescent="0.25">
      <c r="A3" s="46" t="s">
        <v>5</v>
      </c>
      <c r="B3" s="8"/>
      <c r="C3" s="9"/>
      <c r="D3" s="74"/>
      <c r="E3" s="10"/>
    </row>
    <row r="4" spans="1:5" s="2" customFormat="1" ht="15" customHeight="1" x14ac:dyDescent="0.25">
      <c r="A4" s="11"/>
      <c r="B4" s="12"/>
      <c r="C4" s="13"/>
      <c r="D4" s="75"/>
      <c r="E4" s="14"/>
    </row>
    <row r="5" spans="1:5" ht="15" customHeight="1" x14ac:dyDescent="0.25">
      <c r="A5" s="15" t="s">
        <v>6</v>
      </c>
      <c r="B5" s="16"/>
      <c r="C5" s="17"/>
      <c r="D5" s="76"/>
      <c r="E5" s="18"/>
    </row>
    <row r="6" spans="1:5" x14ac:dyDescent="0.25">
      <c r="A6" s="19"/>
      <c r="B6" s="20"/>
      <c r="C6" s="21"/>
      <c r="D6" s="77"/>
      <c r="E6" s="22"/>
    </row>
    <row r="7" spans="1:5" ht="15" customHeight="1" x14ac:dyDescent="0.25">
      <c r="A7" s="19" t="s">
        <v>8</v>
      </c>
      <c r="B7" s="20" t="s">
        <v>7</v>
      </c>
      <c r="C7" s="21">
        <v>25</v>
      </c>
      <c r="D7" s="78"/>
      <c r="E7" s="22">
        <f>(C7*D7)</f>
        <v>0</v>
      </c>
    </row>
    <row r="8" spans="1:5" ht="15" customHeight="1" x14ac:dyDescent="0.25">
      <c r="A8" s="19" t="s">
        <v>9</v>
      </c>
      <c r="B8" s="20" t="s">
        <v>7</v>
      </c>
      <c r="C8" s="21">
        <v>25</v>
      </c>
      <c r="D8" s="78"/>
      <c r="E8" s="22">
        <f>(C8*D8)</f>
        <v>0</v>
      </c>
    </row>
    <row r="9" spans="1:5" ht="15" customHeight="1" x14ac:dyDescent="0.25">
      <c r="A9" s="19" t="s">
        <v>10</v>
      </c>
      <c r="B9" s="20" t="s">
        <v>7</v>
      </c>
      <c r="C9" s="21">
        <v>25</v>
      </c>
      <c r="D9" s="78"/>
      <c r="E9" s="22">
        <f>(C9*D9)</f>
        <v>0</v>
      </c>
    </row>
    <row r="10" spans="1:5" x14ac:dyDescent="0.25">
      <c r="A10" s="23"/>
      <c r="B10" s="20"/>
      <c r="C10" s="21"/>
      <c r="D10" s="77"/>
      <c r="E10" s="24"/>
    </row>
    <row r="11" spans="1:5" ht="15" customHeight="1" x14ac:dyDescent="0.25">
      <c r="A11" s="15" t="s">
        <v>11</v>
      </c>
      <c r="B11" s="16"/>
      <c r="C11" s="17"/>
      <c r="D11" s="76"/>
      <c r="E11" s="18"/>
    </row>
    <row r="12" spans="1:5" x14ac:dyDescent="0.25">
      <c r="A12" s="19"/>
      <c r="B12" s="20"/>
      <c r="C12" s="21"/>
      <c r="D12" s="77"/>
      <c r="E12" s="22"/>
    </row>
    <row r="13" spans="1:5" ht="15" customHeight="1" x14ac:dyDescent="0.25">
      <c r="A13" s="19" t="s">
        <v>12</v>
      </c>
      <c r="B13" s="20" t="s">
        <v>7</v>
      </c>
      <c r="C13" s="21">
        <v>12</v>
      </c>
      <c r="D13" s="78"/>
      <c r="E13" s="22">
        <f t="shared" ref="E13:E19" si="0">(C13*D13)</f>
        <v>0</v>
      </c>
    </row>
    <row r="14" spans="1:5" ht="15" customHeight="1" x14ac:dyDescent="0.25">
      <c r="A14" s="19" t="s">
        <v>13</v>
      </c>
      <c r="B14" s="20" t="s">
        <v>7</v>
      </c>
      <c r="C14" s="21">
        <v>12</v>
      </c>
      <c r="D14" s="78"/>
      <c r="E14" s="22">
        <f t="shared" si="0"/>
        <v>0</v>
      </c>
    </row>
    <row r="15" spans="1:5" ht="15" customHeight="1" x14ac:dyDescent="0.25">
      <c r="A15" s="19" t="s">
        <v>14</v>
      </c>
      <c r="B15" s="20" t="s">
        <v>7</v>
      </c>
      <c r="C15" s="21">
        <v>12</v>
      </c>
      <c r="D15" s="78"/>
      <c r="E15" s="22">
        <f t="shared" si="0"/>
        <v>0</v>
      </c>
    </row>
    <row r="16" spans="1:5" ht="15" customHeight="1" x14ac:dyDescent="0.25">
      <c r="A16" s="19" t="s">
        <v>15</v>
      </c>
      <c r="B16" s="20" t="s">
        <v>7</v>
      </c>
      <c r="C16" s="21">
        <v>12</v>
      </c>
      <c r="D16" s="78"/>
      <c r="E16" s="22">
        <f t="shared" si="0"/>
        <v>0</v>
      </c>
    </row>
    <row r="17" spans="1:5" ht="15" customHeight="1" x14ac:dyDescent="0.25">
      <c r="A17" s="19" t="s">
        <v>16</v>
      </c>
      <c r="B17" s="20" t="s">
        <v>7</v>
      </c>
      <c r="C17" s="21">
        <v>12</v>
      </c>
      <c r="D17" s="78"/>
      <c r="E17" s="22">
        <f t="shared" si="0"/>
        <v>0</v>
      </c>
    </row>
    <row r="18" spans="1:5" ht="15" customHeight="1" x14ac:dyDescent="0.25">
      <c r="A18" s="19" t="s">
        <v>17</v>
      </c>
      <c r="B18" s="20" t="s">
        <v>7</v>
      </c>
      <c r="C18" s="21">
        <v>12</v>
      </c>
      <c r="D18" s="78"/>
      <c r="E18" s="22">
        <f t="shared" si="0"/>
        <v>0</v>
      </c>
    </row>
    <row r="19" spans="1:5" ht="15" customHeight="1" x14ac:dyDescent="0.25">
      <c r="A19" s="19" t="s">
        <v>55</v>
      </c>
      <c r="B19" s="20" t="s">
        <v>7</v>
      </c>
      <c r="C19" s="21">
        <v>25</v>
      </c>
      <c r="D19" s="78"/>
      <c r="E19" s="22">
        <f t="shared" si="0"/>
        <v>0</v>
      </c>
    </row>
    <row r="20" spans="1:5" x14ac:dyDescent="0.25">
      <c r="A20" s="19"/>
      <c r="B20" s="20"/>
      <c r="C20" s="21"/>
      <c r="D20" s="77"/>
      <c r="E20" s="22"/>
    </row>
    <row r="21" spans="1:5" x14ac:dyDescent="0.25">
      <c r="A21" s="7" t="s">
        <v>18</v>
      </c>
      <c r="B21" s="8"/>
      <c r="C21" s="9"/>
      <c r="D21" s="79"/>
      <c r="E21" s="25"/>
    </row>
    <row r="22" spans="1:5" s="2" customFormat="1" x14ac:dyDescent="0.25">
      <c r="A22" s="11"/>
      <c r="B22" s="12"/>
      <c r="C22" s="13"/>
      <c r="D22" s="80"/>
      <c r="E22" s="26"/>
    </row>
    <row r="23" spans="1:5" x14ac:dyDescent="0.25">
      <c r="A23" s="19" t="s">
        <v>19</v>
      </c>
      <c r="B23" s="20" t="s">
        <v>20</v>
      </c>
      <c r="C23" s="21">
        <v>10</v>
      </c>
      <c r="D23" s="78"/>
      <c r="E23" s="22">
        <f>(C23*D23)</f>
        <v>0</v>
      </c>
    </row>
    <row r="24" spans="1:5" x14ac:dyDescent="0.25">
      <c r="A24" s="19" t="s">
        <v>21</v>
      </c>
      <c r="B24" s="20" t="s">
        <v>7</v>
      </c>
      <c r="C24" s="21">
        <v>25</v>
      </c>
      <c r="D24" s="78"/>
      <c r="E24" s="22">
        <f>(C24*D24)</f>
        <v>0</v>
      </c>
    </row>
    <row r="25" spans="1:5" x14ac:dyDescent="0.25">
      <c r="A25" s="19" t="s">
        <v>35</v>
      </c>
      <c r="B25" s="20" t="s">
        <v>7</v>
      </c>
      <c r="C25" s="21">
        <v>50</v>
      </c>
      <c r="D25" s="78"/>
      <c r="E25" s="22">
        <f>(C25*D25)</f>
        <v>0</v>
      </c>
    </row>
    <row r="26" spans="1:5" x14ac:dyDescent="0.25">
      <c r="A26" s="23"/>
      <c r="B26" s="20"/>
      <c r="C26" s="21"/>
      <c r="D26" s="77"/>
      <c r="E26" s="22"/>
    </row>
    <row r="27" spans="1:5" x14ac:dyDescent="0.25">
      <c r="A27" s="15" t="s">
        <v>37</v>
      </c>
      <c r="B27" s="16"/>
      <c r="C27" s="17"/>
      <c r="D27" s="76"/>
      <c r="E27" s="18"/>
    </row>
    <row r="28" spans="1:5" x14ac:dyDescent="0.25">
      <c r="A28" s="23"/>
      <c r="B28" s="20"/>
      <c r="C28" s="21"/>
      <c r="D28" s="77"/>
      <c r="E28" s="22"/>
    </row>
    <row r="29" spans="1:5" ht="30" x14ac:dyDescent="0.25">
      <c r="A29" s="19" t="s">
        <v>67</v>
      </c>
      <c r="B29" s="20" t="s">
        <v>7</v>
      </c>
      <c r="C29" s="21">
        <v>25</v>
      </c>
      <c r="D29" s="78"/>
      <c r="E29" s="22">
        <f>(C29*D29)</f>
        <v>0</v>
      </c>
    </row>
    <row r="30" spans="1:5" ht="45" x14ac:dyDescent="0.25">
      <c r="A30" s="19" t="s">
        <v>76</v>
      </c>
      <c r="B30" s="20" t="s">
        <v>7</v>
      </c>
      <c r="C30" s="21">
        <v>35</v>
      </c>
      <c r="D30" s="78"/>
      <c r="E30" s="22">
        <f>(C30*D30)</f>
        <v>0</v>
      </c>
    </row>
    <row r="31" spans="1:5" x14ac:dyDescent="0.25">
      <c r="A31" s="19" t="s">
        <v>77</v>
      </c>
      <c r="B31" s="20" t="s">
        <v>7</v>
      </c>
      <c r="C31" s="21">
        <v>5</v>
      </c>
      <c r="D31" s="78"/>
      <c r="E31" s="22">
        <f>(C31*D31)</f>
        <v>0</v>
      </c>
    </row>
    <row r="32" spans="1:5" x14ac:dyDescent="0.25">
      <c r="A32" s="19" t="s">
        <v>63</v>
      </c>
      <c r="B32" s="20" t="s">
        <v>7</v>
      </c>
      <c r="C32" s="21">
        <v>5</v>
      </c>
      <c r="D32" s="78"/>
      <c r="E32" s="22">
        <f>(C32*D32)</f>
        <v>0</v>
      </c>
    </row>
    <row r="33" spans="1:5" x14ac:dyDescent="0.25">
      <c r="A33" s="19" t="s">
        <v>62</v>
      </c>
      <c r="B33" s="20" t="s">
        <v>7</v>
      </c>
      <c r="C33" s="21">
        <v>5</v>
      </c>
      <c r="D33" s="78"/>
      <c r="E33" s="22">
        <f>(C33*D33)</f>
        <v>0</v>
      </c>
    </row>
    <row r="34" spans="1:5" ht="15" customHeight="1" x14ac:dyDescent="0.25">
      <c r="A34" s="19" t="s">
        <v>52</v>
      </c>
      <c r="B34" s="20" t="s">
        <v>7</v>
      </c>
      <c r="C34" s="21">
        <v>5</v>
      </c>
      <c r="D34" s="78"/>
      <c r="E34" s="22">
        <f t="shared" ref="E34:E40" si="1">(C34*D34)</f>
        <v>0</v>
      </c>
    </row>
    <row r="35" spans="1:5" ht="15" customHeight="1" x14ac:dyDescent="0.25">
      <c r="A35" s="19" t="s">
        <v>60</v>
      </c>
      <c r="B35" s="20" t="s">
        <v>7</v>
      </c>
      <c r="C35" s="21">
        <v>12</v>
      </c>
      <c r="D35" s="78"/>
      <c r="E35" s="22">
        <f t="shared" si="1"/>
        <v>0</v>
      </c>
    </row>
    <row r="36" spans="1:5" ht="15" customHeight="1" x14ac:dyDescent="0.25">
      <c r="A36" s="19" t="s">
        <v>64</v>
      </c>
      <c r="B36" s="20" t="s">
        <v>7</v>
      </c>
      <c r="C36" s="21">
        <v>12</v>
      </c>
      <c r="D36" s="78"/>
      <c r="E36" s="22">
        <f>(C36*D36)</f>
        <v>0</v>
      </c>
    </row>
    <row r="37" spans="1:5" ht="15" customHeight="1" x14ac:dyDescent="0.25">
      <c r="A37" s="19" t="s">
        <v>53</v>
      </c>
      <c r="B37" s="20" t="s">
        <v>7</v>
      </c>
      <c r="C37" s="21">
        <v>5</v>
      </c>
      <c r="D37" s="78"/>
      <c r="E37" s="22">
        <f t="shared" si="1"/>
        <v>0</v>
      </c>
    </row>
    <row r="38" spans="1:5" ht="15" customHeight="1" x14ac:dyDescent="0.25">
      <c r="A38" s="19" t="s">
        <v>54</v>
      </c>
      <c r="B38" s="20" t="s">
        <v>7</v>
      </c>
      <c r="C38" s="21">
        <v>5</v>
      </c>
      <c r="D38" s="78"/>
      <c r="E38" s="22">
        <f t="shared" si="1"/>
        <v>0</v>
      </c>
    </row>
    <row r="39" spans="1:5" ht="15" customHeight="1" x14ac:dyDescent="0.25">
      <c r="A39" s="19" t="s">
        <v>68</v>
      </c>
      <c r="B39" s="20" t="s">
        <v>7</v>
      </c>
      <c r="C39" s="21">
        <v>25</v>
      </c>
      <c r="D39" s="78"/>
      <c r="E39" s="22">
        <f t="shared" si="1"/>
        <v>0</v>
      </c>
    </row>
    <row r="40" spans="1:5" ht="15" customHeight="1" x14ac:dyDescent="0.25">
      <c r="A40" s="19" t="s">
        <v>80</v>
      </c>
      <c r="B40" s="20" t="s">
        <v>7</v>
      </c>
      <c r="C40" s="21">
        <v>12</v>
      </c>
      <c r="D40" s="78"/>
      <c r="E40" s="22">
        <f t="shared" si="1"/>
        <v>0</v>
      </c>
    </row>
    <row r="41" spans="1:5" ht="15" customHeight="1" x14ac:dyDescent="0.25">
      <c r="A41" s="19"/>
      <c r="B41" s="20"/>
      <c r="C41" s="21"/>
      <c r="D41" s="80"/>
      <c r="E41" s="22"/>
    </row>
    <row r="42" spans="1:5" ht="15" customHeight="1" x14ac:dyDescent="0.25">
      <c r="A42" s="15" t="s">
        <v>69</v>
      </c>
      <c r="B42" s="16"/>
      <c r="C42" s="17"/>
      <c r="D42" s="76"/>
      <c r="E42" s="18"/>
    </row>
    <row r="43" spans="1:5" ht="15" customHeight="1" x14ac:dyDescent="0.25">
      <c r="A43" s="27"/>
      <c r="B43" s="28"/>
      <c r="C43" s="29"/>
      <c r="D43" s="80"/>
      <c r="E43" s="30"/>
    </row>
    <row r="44" spans="1:5" ht="30" x14ac:dyDescent="0.25">
      <c r="A44" s="28" t="s">
        <v>82</v>
      </c>
      <c r="B44" s="28" t="s">
        <v>66</v>
      </c>
      <c r="C44" s="21">
        <v>25</v>
      </c>
      <c r="D44" s="78"/>
      <c r="E44" s="22">
        <f>(C44*D44)</f>
        <v>0</v>
      </c>
    </row>
    <row r="45" spans="1:5" ht="30" x14ac:dyDescent="0.25">
      <c r="A45" s="28" t="s">
        <v>83</v>
      </c>
      <c r="B45" s="28" t="s">
        <v>66</v>
      </c>
      <c r="C45" s="21">
        <v>400</v>
      </c>
      <c r="D45" s="78"/>
      <c r="E45" s="22">
        <f>(C45*D45)</f>
        <v>0</v>
      </c>
    </row>
    <row r="46" spans="1:5" ht="30" x14ac:dyDescent="0.25">
      <c r="A46" s="28" t="s">
        <v>73</v>
      </c>
      <c r="B46" s="28" t="s">
        <v>66</v>
      </c>
      <c r="C46" s="21">
        <v>75</v>
      </c>
      <c r="D46" s="78"/>
      <c r="E46" s="22">
        <f t="shared" ref="E46:E54" si="2">(C46*D46)</f>
        <v>0</v>
      </c>
    </row>
    <row r="47" spans="1:5" ht="15" customHeight="1" x14ac:dyDescent="0.25">
      <c r="A47" s="28" t="s">
        <v>70</v>
      </c>
      <c r="B47" s="28" t="s">
        <v>66</v>
      </c>
      <c r="C47" s="21">
        <v>325</v>
      </c>
      <c r="D47" s="78"/>
      <c r="E47" s="22">
        <f t="shared" si="2"/>
        <v>0</v>
      </c>
    </row>
    <row r="48" spans="1:5" ht="60" x14ac:dyDescent="0.25">
      <c r="A48" s="28" t="s">
        <v>74</v>
      </c>
      <c r="B48" s="28" t="s">
        <v>66</v>
      </c>
      <c r="C48" s="21">
        <v>75</v>
      </c>
      <c r="D48" s="78"/>
      <c r="E48" s="22">
        <f t="shared" si="2"/>
        <v>0</v>
      </c>
    </row>
    <row r="49" spans="1:5" ht="75" x14ac:dyDescent="0.25">
      <c r="A49" s="28" t="s">
        <v>71</v>
      </c>
      <c r="B49" s="28" t="s">
        <v>48</v>
      </c>
      <c r="C49" s="21">
        <v>40</v>
      </c>
      <c r="D49" s="78"/>
      <c r="E49" s="22">
        <f t="shared" si="2"/>
        <v>0</v>
      </c>
    </row>
    <row r="50" spans="1:5" x14ac:dyDescent="0.25">
      <c r="A50" s="28" t="s">
        <v>75</v>
      </c>
      <c r="B50" s="28" t="s">
        <v>48</v>
      </c>
      <c r="C50" s="21">
        <v>950</v>
      </c>
      <c r="D50" s="78"/>
      <c r="E50" s="22">
        <f t="shared" si="2"/>
        <v>0</v>
      </c>
    </row>
    <row r="51" spans="1:5" ht="45" x14ac:dyDescent="0.25">
      <c r="A51" s="28" t="s">
        <v>79</v>
      </c>
      <c r="B51" s="28" t="s">
        <v>48</v>
      </c>
      <c r="C51" s="21">
        <v>940</v>
      </c>
      <c r="D51" s="78"/>
      <c r="E51" s="22">
        <f t="shared" si="2"/>
        <v>0</v>
      </c>
    </row>
    <row r="52" spans="1:5" x14ac:dyDescent="0.25">
      <c r="A52" s="28" t="s">
        <v>41</v>
      </c>
      <c r="B52" s="28" t="s">
        <v>48</v>
      </c>
      <c r="C52" s="21">
        <v>950</v>
      </c>
      <c r="D52" s="78"/>
      <c r="E52" s="22">
        <f t="shared" si="2"/>
        <v>0</v>
      </c>
    </row>
    <row r="53" spans="1:5" x14ac:dyDescent="0.25">
      <c r="A53" s="19" t="s">
        <v>78</v>
      </c>
      <c r="B53" s="20" t="s">
        <v>72</v>
      </c>
      <c r="C53" s="21">
        <v>750</v>
      </c>
      <c r="D53" s="78"/>
      <c r="E53" s="22">
        <f t="shared" si="2"/>
        <v>0</v>
      </c>
    </row>
    <row r="54" spans="1:5" x14ac:dyDescent="0.25">
      <c r="A54" s="19" t="s">
        <v>84</v>
      </c>
      <c r="B54" s="20" t="s">
        <v>85</v>
      </c>
      <c r="C54" s="21">
        <v>25</v>
      </c>
      <c r="D54" s="78"/>
      <c r="E54" s="22">
        <f t="shared" si="2"/>
        <v>0</v>
      </c>
    </row>
    <row r="55" spans="1:5" x14ac:dyDescent="0.25">
      <c r="A55" s="28"/>
      <c r="B55" s="28"/>
      <c r="C55" s="29"/>
      <c r="D55" s="77"/>
      <c r="E55" s="30"/>
    </row>
    <row r="56" spans="1:5" ht="15" customHeight="1" x14ac:dyDescent="0.25">
      <c r="A56" s="15" t="s">
        <v>23</v>
      </c>
      <c r="B56" s="16"/>
      <c r="C56" s="17"/>
      <c r="D56" s="76"/>
      <c r="E56" s="18"/>
    </row>
    <row r="57" spans="1:5" x14ac:dyDescent="0.25">
      <c r="A57" s="23"/>
      <c r="B57" s="20"/>
      <c r="C57" s="21"/>
      <c r="D57" s="77"/>
      <c r="E57" s="22"/>
    </row>
    <row r="58" spans="1:5" ht="45" x14ac:dyDescent="0.25">
      <c r="A58" s="19" t="s">
        <v>92</v>
      </c>
      <c r="B58" s="20" t="s">
        <v>91</v>
      </c>
      <c r="C58" s="21">
        <v>1500</v>
      </c>
      <c r="D58" s="78"/>
      <c r="E58" s="22">
        <f>(C58*D58)</f>
        <v>0</v>
      </c>
    </row>
    <row r="59" spans="1:5" x14ac:dyDescent="0.25">
      <c r="A59" s="19" t="s">
        <v>24</v>
      </c>
      <c r="B59" s="20" t="s">
        <v>25</v>
      </c>
      <c r="C59" s="21">
        <v>425</v>
      </c>
      <c r="D59" s="78"/>
      <c r="E59" s="22">
        <f>(C59*D59)</f>
        <v>0</v>
      </c>
    </row>
    <row r="60" spans="1:5" x14ac:dyDescent="0.25">
      <c r="A60" s="19" t="s">
        <v>86</v>
      </c>
      <c r="B60" s="20" t="s">
        <v>25</v>
      </c>
      <c r="C60" s="21">
        <v>30</v>
      </c>
      <c r="D60" s="78"/>
      <c r="E60" s="22">
        <f>(C60*D60)</f>
        <v>0</v>
      </c>
    </row>
    <row r="61" spans="1:5" x14ac:dyDescent="0.25">
      <c r="A61" s="19" t="s">
        <v>26</v>
      </c>
      <c r="B61" s="20" t="s">
        <v>25</v>
      </c>
      <c r="C61" s="21">
        <v>325</v>
      </c>
      <c r="D61" s="78"/>
      <c r="E61" s="22">
        <f t="shared" ref="E61:E78" si="3">(C61*D61)</f>
        <v>0</v>
      </c>
    </row>
    <row r="62" spans="1:5" ht="15" customHeight="1" x14ac:dyDescent="0.25">
      <c r="A62" s="19" t="s">
        <v>27</v>
      </c>
      <c r="B62" s="20" t="s">
        <v>25</v>
      </c>
      <c r="C62" s="21">
        <v>75</v>
      </c>
      <c r="D62" s="78"/>
      <c r="E62" s="22">
        <f t="shared" si="3"/>
        <v>0</v>
      </c>
    </row>
    <row r="63" spans="1:5" ht="30" x14ac:dyDescent="0.25">
      <c r="A63" s="19" t="s">
        <v>87</v>
      </c>
      <c r="B63" s="20" t="s">
        <v>25</v>
      </c>
      <c r="C63" s="21">
        <v>12</v>
      </c>
      <c r="D63" s="78"/>
      <c r="E63" s="22">
        <f t="shared" si="3"/>
        <v>0</v>
      </c>
    </row>
    <row r="64" spans="1:5" ht="15" customHeight="1" x14ac:dyDescent="0.25">
      <c r="A64" s="19" t="s">
        <v>34</v>
      </c>
      <c r="B64" s="20" t="s">
        <v>7</v>
      </c>
      <c r="C64" s="21">
        <v>5</v>
      </c>
      <c r="D64" s="78"/>
      <c r="E64" s="22">
        <f t="shared" si="3"/>
        <v>0</v>
      </c>
    </row>
    <row r="65" spans="1:5" ht="16.5" customHeight="1" x14ac:dyDescent="0.25">
      <c r="A65" s="19" t="s">
        <v>36</v>
      </c>
      <c r="B65" s="20" t="s">
        <v>7</v>
      </c>
      <c r="C65" s="21">
        <v>50</v>
      </c>
      <c r="D65" s="78"/>
      <c r="E65" s="22">
        <f t="shared" si="3"/>
        <v>0</v>
      </c>
    </row>
    <row r="66" spans="1:5" ht="15" customHeight="1" x14ac:dyDescent="0.25">
      <c r="A66" s="31" t="s">
        <v>81</v>
      </c>
      <c r="B66" s="20" t="s">
        <v>49</v>
      </c>
      <c r="C66" s="21">
        <v>12</v>
      </c>
      <c r="D66" s="78"/>
      <c r="E66" s="22">
        <f t="shared" si="3"/>
        <v>0</v>
      </c>
    </row>
    <row r="67" spans="1:5" ht="15" customHeight="1" x14ac:dyDescent="0.25">
      <c r="A67" s="19" t="s">
        <v>38</v>
      </c>
      <c r="B67" s="20" t="s">
        <v>49</v>
      </c>
      <c r="C67" s="21">
        <v>62</v>
      </c>
      <c r="D67" s="78"/>
      <c r="E67" s="22">
        <f t="shared" si="3"/>
        <v>0</v>
      </c>
    </row>
    <row r="68" spans="1:5" ht="15" customHeight="1" x14ac:dyDescent="0.25">
      <c r="A68" s="19" t="s">
        <v>39</v>
      </c>
      <c r="B68" s="20" t="s">
        <v>49</v>
      </c>
      <c r="C68" s="21">
        <v>62</v>
      </c>
      <c r="D68" s="78"/>
      <c r="E68" s="22">
        <f t="shared" si="3"/>
        <v>0</v>
      </c>
    </row>
    <row r="69" spans="1:5" ht="60" x14ac:dyDescent="0.3">
      <c r="A69" s="32" t="s">
        <v>40</v>
      </c>
      <c r="B69" s="20" t="s">
        <v>49</v>
      </c>
      <c r="C69" s="21">
        <v>12</v>
      </c>
      <c r="D69" s="78"/>
      <c r="E69" s="22">
        <f t="shared" si="3"/>
        <v>0</v>
      </c>
    </row>
    <row r="70" spans="1:5" x14ac:dyDescent="0.25">
      <c r="A70" s="19" t="s">
        <v>56</v>
      </c>
      <c r="B70" s="20" t="s">
        <v>48</v>
      </c>
      <c r="C70" s="21">
        <v>500</v>
      </c>
      <c r="D70" s="78"/>
      <c r="E70" s="22">
        <f t="shared" si="3"/>
        <v>0</v>
      </c>
    </row>
    <row r="71" spans="1:5" x14ac:dyDescent="0.25">
      <c r="A71" s="19" t="s">
        <v>42</v>
      </c>
      <c r="B71" s="20" t="s">
        <v>48</v>
      </c>
      <c r="C71" s="21">
        <v>500</v>
      </c>
      <c r="D71" s="78"/>
      <c r="E71" s="22">
        <f t="shared" si="3"/>
        <v>0</v>
      </c>
    </row>
    <row r="72" spans="1:5" x14ac:dyDescent="0.25">
      <c r="A72" s="19" t="s">
        <v>43</v>
      </c>
      <c r="B72" s="20" t="s">
        <v>48</v>
      </c>
      <c r="C72" s="21">
        <v>500</v>
      </c>
      <c r="D72" s="78"/>
      <c r="E72" s="22">
        <f t="shared" si="3"/>
        <v>0</v>
      </c>
    </row>
    <row r="73" spans="1:5" ht="30" x14ac:dyDescent="0.25">
      <c r="A73" s="19" t="s">
        <v>44</v>
      </c>
      <c r="B73" s="20" t="s">
        <v>22</v>
      </c>
      <c r="C73" s="21">
        <v>12</v>
      </c>
      <c r="D73" s="78"/>
      <c r="E73" s="22">
        <f t="shared" si="3"/>
        <v>0</v>
      </c>
    </row>
    <row r="74" spans="1:5" ht="30" x14ac:dyDescent="0.25">
      <c r="A74" s="19" t="s">
        <v>45</v>
      </c>
      <c r="B74" s="20" t="s">
        <v>49</v>
      </c>
      <c r="C74" s="21">
        <v>25</v>
      </c>
      <c r="D74" s="78"/>
      <c r="E74" s="22">
        <f t="shared" si="3"/>
        <v>0</v>
      </c>
    </row>
    <row r="75" spans="1:5" ht="30" x14ac:dyDescent="0.25">
      <c r="A75" s="19" t="s">
        <v>46</v>
      </c>
      <c r="B75" s="20" t="s">
        <v>25</v>
      </c>
      <c r="C75" s="21">
        <v>25</v>
      </c>
      <c r="D75" s="78"/>
      <c r="E75" s="22">
        <f t="shared" si="3"/>
        <v>0</v>
      </c>
    </row>
    <row r="76" spans="1:5" x14ac:dyDescent="0.25">
      <c r="A76" s="19" t="s">
        <v>88</v>
      </c>
      <c r="B76" s="20" t="s">
        <v>7</v>
      </c>
      <c r="C76" s="21">
        <v>12</v>
      </c>
      <c r="D76" s="78"/>
      <c r="E76" s="22">
        <f t="shared" si="3"/>
        <v>0</v>
      </c>
    </row>
    <row r="77" spans="1:5" x14ac:dyDescent="0.25">
      <c r="A77" s="19" t="s">
        <v>89</v>
      </c>
      <c r="B77" s="20" t="s">
        <v>7</v>
      </c>
      <c r="C77" s="21">
        <v>12</v>
      </c>
      <c r="D77" s="78"/>
      <c r="E77" s="22">
        <f t="shared" si="3"/>
        <v>0</v>
      </c>
    </row>
    <row r="78" spans="1:5" ht="30" x14ac:dyDescent="0.25">
      <c r="A78" s="19" t="s">
        <v>90</v>
      </c>
      <c r="B78" s="20" t="s">
        <v>7</v>
      </c>
      <c r="C78" s="21">
        <v>25</v>
      </c>
      <c r="D78" s="78"/>
      <c r="E78" s="22">
        <f t="shared" si="3"/>
        <v>0</v>
      </c>
    </row>
    <row r="79" spans="1:5" x14ac:dyDescent="0.25">
      <c r="A79" s="19"/>
      <c r="B79" s="20"/>
      <c r="C79" s="21"/>
      <c r="D79" s="77"/>
      <c r="E79" s="22"/>
    </row>
    <row r="80" spans="1:5" x14ac:dyDescent="0.25">
      <c r="A80" s="15" t="s">
        <v>57</v>
      </c>
      <c r="B80" s="33"/>
      <c r="C80" s="34"/>
      <c r="D80" s="81"/>
      <c r="E80" s="35"/>
    </row>
    <row r="81" spans="1:5" s="2" customFormat="1" x14ac:dyDescent="0.25">
      <c r="A81" s="36"/>
      <c r="B81" s="37"/>
      <c r="C81" s="38"/>
      <c r="D81" s="82"/>
      <c r="E81" s="39"/>
    </row>
    <row r="82" spans="1:5" s="2" customFormat="1" ht="90" x14ac:dyDescent="0.25">
      <c r="A82" s="40" t="s">
        <v>65</v>
      </c>
      <c r="B82" s="37"/>
      <c r="C82" s="38"/>
      <c r="D82" s="82"/>
      <c r="E82" s="39"/>
    </row>
    <row r="83" spans="1:5" s="2" customFormat="1" ht="75" x14ac:dyDescent="0.25">
      <c r="A83" s="40" t="s">
        <v>58</v>
      </c>
      <c r="B83" s="37" t="s">
        <v>7</v>
      </c>
      <c r="C83" s="38">
        <v>250</v>
      </c>
      <c r="D83" s="83"/>
      <c r="E83" s="39">
        <f>(C83*D83)</f>
        <v>0</v>
      </c>
    </row>
    <row r="84" spans="1:5" s="2" customFormat="1" ht="30" x14ac:dyDescent="0.25">
      <c r="A84" s="41" t="s">
        <v>59</v>
      </c>
      <c r="B84" s="37" t="s">
        <v>7</v>
      </c>
      <c r="C84" s="38">
        <v>50</v>
      </c>
      <c r="D84" s="83"/>
      <c r="E84" s="39">
        <f>(C84*D84)</f>
        <v>0</v>
      </c>
    </row>
    <row r="85" spans="1:5" x14ac:dyDescent="0.25">
      <c r="A85" s="42"/>
      <c r="B85" s="43"/>
      <c r="C85" s="44"/>
      <c r="D85" s="84"/>
      <c r="E85" s="45"/>
    </row>
    <row r="86" spans="1:5" s="4" customFormat="1" ht="30" customHeight="1" x14ac:dyDescent="0.25">
      <c r="A86" s="46" t="s">
        <v>28</v>
      </c>
      <c r="B86" s="8" t="s">
        <v>29</v>
      </c>
      <c r="C86" s="47"/>
      <c r="D86" s="85"/>
      <c r="E86" s="48">
        <f>SUM(E83:E85)</f>
        <v>0</v>
      </c>
    </row>
    <row r="87" spans="1:5" s="4" customFormat="1" x14ac:dyDescent="0.25">
      <c r="A87" s="49"/>
      <c r="B87" s="20"/>
      <c r="C87" s="50"/>
      <c r="D87" s="86"/>
      <c r="E87" s="52"/>
    </row>
    <row r="88" spans="1:5" s="4" customFormat="1" ht="30" customHeight="1" x14ac:dyDescent="0.25">
      <c r="A88" s="53" t="s">
        <v>47</v>
      </c>
      <c r="B88" s="54"/>
      <c r="C88" s="55"/>
      <c r="D88" s="87"/>
      <c r="E88" s="56"/>
    </row>
    <row r="89" spans="1:5" s="4" customFormat="1" ht="15" customHeight="1" x14ac:dyDescent="0.25">
      <c r="A89" s="57"/>
      <c r="B89" s="12"/>
      <c r="C89" s="58"/>
      <c r="D89" s="88"/>
      <c r="E89" s="59"/>
    </row>
    <row r="90" spans="1:5" s="4" customFormat="1" ht="15" customHeight="1" x14ac:dyDescent="0.25">
      <c r="A90" s="60" t="s">
        <v>50</v>
      </c>
      <c r="B90" s="12" t="s">
        <v>25</v>
      </c>
      <c r="C90" s="58">
        <v>250</v>
      </c>
      <c r="D90" s="89"/>
      <c r="E90" s="59">
        <f>(C90*D90)</f>
        <v>0</v>
      </c>
    </row>
    <row r="91" spans="1:5" s="4" customFormat="1" ht="15" customHeight="1" x14ac:dyDescent="0.25">
      <c r="A91" s="60" t="s">
        <v>51</v>
      </c>
      <c r="B91" s="12" t="s">
        <v>25</v>
      </c>
      <c r="C91" s="58">
        <v>120</v>
      </c>
      <c r="D91" s="89"/>
      <c r="E91" s="59">
        <f>(C91*D91)</f>
        <v>0</v>
      </c>
    </row>
    <row r="92" spans="1:5" s="4" customFormat="1" ht="17.25" customHeight="1" x14ac:dyDescent="0.25">
      <c r="A92" s="57"/>
      <c r="B92" s="12"/>
      <c r="C92" s="58"/>
      <c r="D92" s="88"/>
      <c r="E92" s="59"/>
    </row>
    <row r="93" spans="1:5" s="4" customFormat="1" ht="30" customHeight="1" x14ac:dyDescent="0.25">
      <c r="A93" s="53" t="s">
        <v>30</v>
      </c>
      <c r="B93" s="61"/>
      <c r="C93" s="62"/>
      <c r="D93" s="90"/>
      <c r="E93" s="63">
        <f>SUM(E90:E92)</f>
        <v>0</v>
      </c>
    </row>
    <row r="94" spans="1:5" s="5" customFormat="1" ht="30" customHeight="1" x14ac:dyDescent="0.25">
      <c r="A94" s="57"/>
      <c r="B94" s="64"/>
      <c r="C94" s="65"/>
      <c r="D94" s="91"/>
      <c r="E94" s="66"/>
    </row>
    <row r="95" spans="1:5" s="5" customFormat="1" ht="30" customHeight="1" x14ac:dyDescent="0.25">
      <c r="A95" s="67" t="s">
        <v>61</v>
      </c>
      <c r="B95" s="68"/>
      <c r="C95" s="69"/>
      <c r="D95" s="92"/>
      <c r="E95" s="70"/>
    </row>
    <row r="96" spans="1:5" s="4" customFormat="1" ht="45" customHeight="1" x14ac:dyDescent="0.25">
      <c r="A96" s="71" t="s">
        <v>31</v>
      </c>
      <c r="B96" s="72" t="s">
        <v>29</v>
      </c>
      <c r="C96" s="73"/>
      <c r="D96" s="93"/>
      <c r="E96" s="52">
        <f>SUM(E86+E93)</f>
        <v>0</v>
      </c>
    </row>
    <row r="97" spans="1:5" s="4" customFormat="1" x14ac:dyDescent="0.25">
      <c r="A97" s="71" t="s">
        <v>32</v>
      </c>
      <c r="B97" s="72" t="s">
        <v>29</v>
      </c>
      <c r="C97" s="50"/>
      <c r="D97" s="86"/>
      <c r="E97" s="51">
        <f>(E96*0.22)</f>
        <v>0</v>
      </c>
    </row>
    <row r="98" spans="1:5" s="4" customFormat="1" ht="45" customHeight="1" x14ac:dyDescent="0.25">
      <c r="A98" s="71" t="s">
        <v>33</v>
      </c>
      <c r="B98" s="72" t="s">
        <v>29</v>
      </c>
      <c r="C98" s="73"/>
      <c r="D98" s="93"/>
      <c r="E98" s="52">
        <f>(E96*1.22)</f>
        <v>0</v>
      </c>
    </row>
  </sheetData>
  <sheetProtection password="CF4B" sheet="1" objects="1" scenarios="1"/>
  <mergeCells count="4">
    <mergeCell ref="A1:A2"/>
    <mergeCell ref="B1:B2"/>
    <mergeCell ref="C1:C2"/>
    <mergeCell ref="D1:D2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2021-2023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 Kokol</dc:creator>
  <cp:lastModifiedBy>Jure Benčina</cp:lastModifiedBy>
  <cp:lastPrinted>2020-11-25T13:54:45Z</cp:lastPrinted>
  <dcterms:created xsi:type="dcterms:W3CDTF">2016-07-04T11:01:06Z</dcterms:created>
  <dcterms:modified xsi:type="dcterms:W3CDTF">2020-12-07T10:44:12Z</dcterms:modified>
</cp:coreProperties>
</file>